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 activeTab="4"/>
  </bookViews>
  <sheets>
    <sheet name="4th Quarter 2017 Summary" sheetId="1" r:id="rId1"/>
    <sheet name="Audit Schedule 4th QTR 2017" sheetId="2" r:id="rId2"/>
    <sheet name="Audits Final 4th QTR 2017" sheetId="3" r:id="rId3"/>
    <sheet name="Recoveries 4th QTR 2017" sheetId="4" r:id="rId4"/>
    <sheet name="YTD Recoveries" sheetId="5" r:id="rId5"/>
  </sheets>
  <definedNames>
    <definedName name="_xlnm._FilterDatabase" localSheetId="1" hidden="1">'Audit Schedule 4th QTR 2017'!$D$1:$D$7</definedName>
    <definedName name="_xlnm._FilterDatabase" localSheetId="3" hidden="1">'Recoveries 4th QTR 2017'!$D$1:$D$17</definedName>
  </definedNames>
  <calcPr calcId="145621" concurrentCalc="0"/>
</workbook>
</file>

<file path=xl/calcChain.xml><?xml version="1.0" encoding="utf-8"?>
<calcChain xmlns="http://schemas.openxmlformats.org/spreadsheetml/2006/main">
  <c r="H14" i="5" l="1"/>
  <c r="H4" i="4"/>
</calcChain>
</file>

<file path=xl/sharedStrings.xml><?xml version="1.0" encoding="utf-8"?>
<sst xmlns="http://schemas.openxmlformats.org/spreadsheetml/2006/main" count="132" uniqueCount="64">
  <si>
    <t>Audit Summary</t>
  </si>
  <si>
    <t>NCPDP</t>
  </si>
  <si>
    <t>LOB</t>
  </si>
  <si>
    <t>PHARMACY NAME</t>
  </si>
  <si>
    <t>AUDIT TYPE</t>
  </si>
  <si>
    <t>AUDIT DATE</t>
  </si>
  <si>
    <t>FINALIZED DATE</t>
  </si>
  <si>
    <t>TOTAL RECOVERABLES</t>
  </si>
  <si>
    <t>AMOUNT COLLECTED</t>
  </si>
  <si>
    <t>AMOUNT REMAINING</t>
  </si>
  <si>
    <t>AMOUNT UNRECOVERABLE</t>
  </si>
  <si>
    <t>DATE RECOVERED</t>
  </si>
  <si>
    <t>Desktop</t>
  </si>
  <si>
    <t xml:space="preserve">AUDIT TOTAL </t>
  </si>
  <si>
    <t xml:space="preserve">TOTAL AUDIT RECOVERY </t>
  </si>
  <si>
    <t xml:space="preserve">QUARTER </t>
  </si>
  <si>
    <t>In-Store</t>
  </si>
  <si>
    <t>OMNICARE MINNESOTA</t>
  </si>
  <si>
    <t>619</t>
  </si>
  <si>
    <t>2417500</t>
  </si>
  <si>
    <t>2415188</t>
  </si>
  <si>
    <t>2409414</t>
  </si>
  <si>
    <t>2425204</t>
  </si>
  <si>
    <t xml:space="preserve">Total Amount Collected </t>
  </si>
  <si>
    <t>Total amount collected for Desktop</t>
  </si>
  <si>
    <t>Total Amount Collected for In-Store</t>
  </si>
  <si>
    <t xml:space="preserve">CUSTOMER ID </t>
  </si>
  <si>
    <t xml:space="preserve">INSTORE AUDITS </t>
  </si>
  <si>
    <t>DESKTOP AUDITS</t>
  </si>
  <si>
    <t xml:space="preserve">INSTORE    RECOVERY </t>
  </si>
  <si>
    <t xml:space="preserve">DESKTOP  RECOVERY </t>
  </si>
  <si>
    <t>2425329</t>
  </si>
  <si>
    <t>MERWIN LTC PHARMACY 3</t>
  </si>
  <si>
    <t>2433376</t>
  </si>
  <si>
    <t>THRIFTY WHITE PHARMA</t>
  </si>
  <si>
    <t>2425848</t>
  </si>
  <si>
    <t>2428135</t>
  </si>
  <si>
    <t>2431447</t>
  </si>
  <si>
    <t>2427537</t>
  </si>
  <si>
    <t>2425759</t>
  </si>
  <si>
    <t>CURTS PHARMACY</t>
  </si>
  <si>
    <t>2422498</t>
  </si>
  <si>
    <t>HY-VEE PHARMACY (1177)</t>
  </si>
  <si>
    <t>GERITOM MED INC</t>
  </si>
  <si>
    <t>HY-VEE PHARMACY (1027)</t>
  </si>
  <si>
    <t>FAIRVIEW PHARMACY LONG TERM CARE 53</t>
  </si>
  <si>
    <t>2017 Total Recoveries</t>
  </si>
  <si>
    <t>4th Quarter 2017</t>
  </si>
  <si>
    <t>2430039</t>
  </si>
  <si>
    <t>2402357</t>
  </si>
  <si>
    <t>STERLING DRUG 1</t>
  </si>
  <si>
    <t>GENOA, A QOL HEALTHCARE COMPANY, LL</t>
  </si>
  <si>
    <t xml:space="preserve">CASH WISE PHARMACY </t>
  </si>
  <si>
    <t xml:space="preserve">WAL-MART PHARMACY </t>
  </si>
  <si>
    <t xml:space="preserve">WALGREENS </t>
  </si>
  <si>
    <t>WEBER &amp; JUDD</t>
  </si>
  <si>
    <t>THRIFTY WHITE PHARMACY</t>
  </si>
  <si>
    <t>HY-VEE PHARMACY</t>
  </si>
  <si>
    <t>WAL-MART PHARMACY</t>
  </si>
  <si>
    <t xml:space="preserve">ALIXARX - MN HUB </t>
  </si>
  <si>
    <t xml:space="preserve">THRIFTY WHITE DRUG </t>
  </si>
  <si>
    <t xml:space="preserve"> MAIN STREET PHARMACY</t>
  </si>
  <si>
    <t>Wal-Mart Pharmacy</t>
  </si>
  <si>
    <t>ALLINA HEALTH PHARMACY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</si>
</sst>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[$-1010409]General"/>
    <numFmt numFmtId="166" formatCode="&quot;$&quot;#,##0.00;\(&quot;$&quot;#,##0.00\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b/>
      <u/>
      <sz val="20"/>
      <color theme="0"/>
      <name val="Calibri"/>
      <family val="2"/>
      <scheme val="minor"/>
    </font>
    <font>
      <b/>
      <u/>
      <sz val="12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3">
    <xf numFmtId="0" fontId="0" fillId="0" borderId="0"/>
    <xf numFmtId="0" fontId="2" fillId="0" borderId="0">
      <alignment wrapText="1"/>
    </xf>
    <xf numFmtId="0" fontId="3" fillId="0" borderId="0"/>
    <xf numFmtId="0" fontId="6" fillId="0" borderId="0">
      <alignment wrapText="1"/>
    </xf>
    <xf numFmtId="0" fontId="6" fillId="0" borderId="0">
      <alignment wrapText="1"/>
    </xf>
    <xf numFmtId="0" fontId="1" fillId="0" borderId="0"/>
    <xf numFmtId="0" fontId="2" fillId="0" borderId="0">
      <alignment wrapText="1"/>
    </xf>
    <xf numFmtId="0" fontId="4" fillId="0" borderId="0"/>
    <xf numFmtId="0" fontId="8" fillId="0" borderId="0"/>
    <xf numFmtId="0" fontId="5" fillId="0" borderId="0"/>
    <xf numFmtId="0" fontId="6" fillId="0" borderId="0">
      <alignment wrapText="1"/>
    </xf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2" fillId="0" borderId="0">
      <alignment wrapText="1"/>
    </xf>
    <xf numFmtId="0" fontId="2" fillId="0" borderId="0">
      <alignment wrapText="1"/>
    </xf>
    <xf numFmtId="0" fontId="6" fillId="0" borderId="0">
      <alignment wrapText="1"/>
    </xf>
    <xf numFmtId="0" fontId="4" fillId="0" borderId="0"/>
    <xf numFmtId="0" fontId="13" fillId="0" borderId="0"/>
    <xf numFmtId="0" fontId="1" fillId="0" borderId="0"/>
    <xf numFmtId="0" fontId="1" fillId="0" borderId="0"/>
    <xf numFmtId="0" fontId="6" fillId="0" borderId="0">
      <alignment wrapText="1"/>
    </xf>
    <xf numFmtId="0" fontId="13" fillId="0" borderId="0"/>
    <xf numFmtId="0" fontId="4" fillId="0" borderId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3" fillId="7" borderId="0" applyNumberFormat="0" applyBorder="0" applyAlignment="0" applyProtection="0"/>
    <xf numFmtId="0" fontId="24" fillId="8" borderId="0" applyNumberFormat="0" applyBorder="0" applyAlignment="0" applyProtection="0"/>
    <xf numFmtId="0" fontId="25" fillId="9" borderId="12" applyNumberFormat="0" applyAlignment="0" applyProtection="0"/>
    <xf numFmtId="0" fontId="26" fillId="10" borderId="13" applyNumberFormat="0" applyAlignment="0" applyProtection="0"/>
    <xf numFmtId="0" fontId="27" fillId="10" borderId="12" applyNumberFormat="0" applyAlignment="0" applyProtection="0"/>
    <xf numFmtId="0" fontId="28" fillId="0" borderId="14" applyNumberFormat="0" applyFill="0" applyAlignment="0" applyProtection="0"/>
    <xf numFmtId="0" fontId="29" fillId="11" borderId="15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4" fillId="0" borderId="17" applyNumberFormat="0" applyFill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32" fillId="36" borderId="0" applyNumberFormat="0" applyBorder="0" applyAlignment="0" applyProtection="0"/>
    <xf numFmtId="0" fontId="2" fillId="0" borderId="0">
      <alignment wrapText="1"/>
    </xf>
    <xf numFmtId="44" fontId="3" fillId="0" borderId="0" applyFont="0" applyFill="0" applyBorder="0" applyAlignment="0" applyProtection="0"/>
    <xf numFmtId="0" fontId="3" fillId="0" borderId="0"/>
    <xf numFmtId="0" fontId="2" fillId="0" borderId="0">
      <alignment wrapText="1"/>
    </xf>
    <xf numFmtId="0" fontId="3" fillId="0" borderId="0"/>
    <xf numFmtId="0" fontId="4" fillId="0" borderId="0"/>
    <xf numFmtId="0" fontId="8" fillId="0" borderId="0"/>
    <xf numFmtId="0" fontId="2" fillId="0" borderId="0">
      <alignment wrapText="1"/>
    </xf>
    <xf numFmtId="0" fontId="2" fillId="0" borderId="0">
      <alignment wrapText="1"/>
    </xf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>
      <alignment wrapText="1"/>
    </xf>
    <xf numFmtId="0" fontId="1" fillId="0" borderId="0"/>
    <xf numFmtId="0" fontId="3" fillId="0" borderId="0"/>
    <xf numFmtId="0" fontId="3" fillId="0" borderId="0"/>
    <xf numFmtId="0" fontId="1" fillId="12" borderId="16" applyNumberFormat="0" applyFont="0" applyAlignment="0" applyProtection="0"/>
  </cellStyleXfs>
  <cellXfs count="114">
    <xf numFmtId="0" fontId="0" fillId="0" borderId="0" xfId="0"/>
    <xf numFmtId="0" fontId="0" fillId="0" borderId="0" xfId="0"/>
    <xf numFmtId="165" fontId="11" fillId="4" borderId="7" xfId="3" applyNumberFormat="1" applyFont="1" applyFill="1" applyBorder="1" applyAlignment="1">
      <alignment horizontal="center" vertical="center" wrapText="1"/>
    </xf>
    <xf numFmtId="165" fontId="11" fillId="4" borderId="19" xfId="3" applyNumberFormat="1" applyFont="1" applyFill="1" applyBorder="1" applyAlignment="1">
      <alignment horizontal="center" vertical="center" wrapText="1"/>
    </xf>
    <xf numFmtId="165" fontId="17" fillId="0" borderId="20" xfId="0" applyNumberFormat="1" applyFont="1" applyFill="1" applyBorder="1" applyAlignment="1">
      <alignment horizontal="center" vertical="center" wrapText="1" readingOrder="1"/>
    </xf>
    <xf numFmtId="0" fontId="17" fillId="0" borderId="20" xfId="0" applyFont="1" applyFill="1" applyBorder="1" applyAlignment="1">
      <alignment horizontal="center" vertical="center" wrapText="1" readingOrder="1"/>
    </xf>
    <xf numFmtId="165" fontId="11" fillId="4" borderId="18" xfId="3" applyNumberFormat="1" applyFont="1" applyFill="1" applyBorder="1" applyAlignment="1">
      <alignment horizontal="center" vertical="center" wrapText="1"/>
    </xf>
    <xf numFmtId="8" fontId="34" fillId="0" borderId="20" xfId="0" applyNumberFormat="1" applyFont="1" applyFill="1" applyBorder="1" applyAlignment="1">
      <alignment horizontal="center" vertical="center" readingOrder="1"/>
    </xf>
    <xf numFmtId="164" fontId="35" fillId="0" borderId="20" xfId="0" applyNumberFormat="1" applyFont="1" applyBorder="1" applyAlignment="1">
      <alignment horizontal="center" vertical="center" readingOrder="1"/>
    </xf>
    <xf numFmtId="166" fontId="34" fillId="0" borderId="20" xfId="0" applyNumberFormat="1" applyFont="1" applyFill="1" applyBorder="1" applyAlignment="1">
      <alignment horizontal="center" vertical="center" readingOrder="1"/>
    </xf>
    <xf numFmtId="0" fontId="15" fillId="0" borderId="2" xfId="72" applyFont="1" applyFill="1" applyBorder="1" applyAlignment="1">
      <alignment horizontal="center" vertical="center"/>
    </xf>
    <xf numFmtId="14" fontId="15" fillId="0" borderId="2" xfId="7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36" fillId="2" borderId="1" xfId="19" applyNumberFormat="1" applyFont="1" applyFill="1" applyBorder="1" applyAlignment="1">
      <alignment horizontal="center" vertical="center"/>
    </xf>
    <xf numFmtId="0" fontId="36" fillId="2" borderId="1" xfId="19" applyFont="1" applyFill="1" applyBorder="1" applyAlignment="1">
      <alignment horizontal="center" vertical="center"/>
    </xf>
    <xf numFmtId="0" fontId="37" fillId="0" borderId="6" xfId="0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71" applyFont="1" applyFill="1" applyBorder="1" applyAlignment="1">
      <alignment horizontal="center" vertical="center" wrapText="1"/>
    </xf>
    <xf numFmtId="14" fontId="7" fillId="0" borderId="2" xfId="71" applyNumberFormat="1" applyFont="1" applyFill="1" applyBorder="1" applyAlignment="1">
      <alignment horizontal="center" vertical="center" wrapText="1"/>
    </xf>
    <xf numFmtId="166" fontId="7" fillId="0" borderId="2" xfId="71" applyNumberFormat="1" applyFont="1" applyFill="1" applyBorder="1" applyAlignment="1">
      <alignment horizontal="center" vertical="center" wrapText="1"/>
    </xf>
    <xf numFmtId="0" fontId="7" fillId="0" borderId="2" xfId="7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9" fontId="36" fillId="2" borderId="1" xfId="7" applyNumberFormat="1" applyFont="1" applyFill="1" applyBorder="1" applyAlignment="1">
      <alignment horizontal="center" vertical="center"/>
    </xf>
    <xf numFmtId="0" fontId="36" fillId="2" borderId="1" xfId="7" applyFont="1" applyFill="1" applyBorder="1" applyAlignment="1">
      <alignment horizontal="center" vertical="center"/>
    </xf>
    <xf numFmtId="14" fontId="36" fillId="2" borderId="1" xfId="7" applyNumberFormat="1" applyFont="1" applyFill="1" applyBorder="1" applyAlignment="1">
      <alignment horizontal="center" vertical="center"/>
    </xf>
    <xf numFmtId="164" fontId="36" fillId="2" borderId="1" xfId="7" applyNumberFormat="1" applyFont="1" applyFill="1" applyBorder="1" applyAlignment="1">
      <alignment horizontal="center" vertical="center"/>
    </xf>
    <xf numFmtId="0" fontId="36" fillId="2" borderId="4" xfId="7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5" fillId="0" borderId="2" xfId="72" applyFont="1" applyFill="1" applyBorder="1" applyAlignment="1">
      <alignment vertical="center"/>
    </xf>
    <xf numFmtId="0" fontId="38" fillId="0" borderId="21" xfId="72" applyFont="1" applyBorder="1" applyAlignment="1">
      <alignment horizontal="center"/>
    </xf>
    <xf numFmtId="14" fontId="38" fillId="0" borderId="21" xfId="72" applyNumberFormat="1" applyFont="1" applyBorder="1" applyAlignment="1">
      <alignment horizontal="center"/>
    </xf>
    <xf numFmtId="0" fontId="15" fillId="0" borderId="8" xfId="72" applyFont="1" applyBorder="1" applyAlignment="1">
      <alignment horizontal="center" vertical="center"/>
    </xf>
    <xf numFmtId="14" fontId="15" fillId="0" borderId="8" xfId="72" applyNumberFormat="1" applyFont="1" applyBorder="1" applyAlignment="1">
      <alignment horizontal="center" vertical="center"/>
    </xf>
    <xf numFmtId="164" fontId="15" fillId="0" borderId="8" xfId="72" applyNumberFormat="1" applyFont="1" applyBorder="1" applyAlignment="1">
      <alignment horizontal="center" vertical="center"/>
    </xf>
    <xf numFmtId="0" fontId="15" fillId="0" borderId="8" xfId="72" applyFont="1" applyBorder="1" applyAlignment="1">
      <alignment horizontal="center"/>
    </xf>
    <xf numFmtId="14" fontId="15" fillId="0" borderId="8" xfId="72" applyNumberFormat="1" applyFont="1" applyBorder="1" applyAlignment="1">
      <alignment horizontal="center"/>
    </xf>
    <xf numFmtId="164" fontId="15" fillId="0" borderId="8" xfId="72" applyNumberFormat="1" applyFont="1" applyBorder="1" applyAlignment="1">
      <alignment horizontal="center"/>
    </xf>
    <xf numFmtId="0" fontId="36" fillId="2" borderId="1" xfId="7" applyFont="1" applyFill="1" applyBorder="1" applyAlignment="1">
      <alignment horizontal="left" vertical="center"/>
    </xf>
    <xf numFmtId="0" fontId="7" fillId="0" borderId="2" xfId="71" applyFont="1" applyFill="1" applyBorder="1" applyAlignment="1">
      <alignment horizontal="left" vertical="center" wrapText="1"/>
    </xf>
    <xf numFmtId="0" fontId="15" fillId="0" borderId="8" xfId="72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7" fillId="4" borderId="22" xfId="20" applyFont="1" applyFill="1" applyBorder="1" applyAlignment="1">
      <alignment horizontal="center" vertical="center" wrapText="1"/>
    </xf>
    <xf numFmtId="0" fontId="7" fillId="4" borderId="23" xfId="20" applyFont="1" applyFill="1" applyBorder="1" applyAlignment="1">
      <alignment horizontal="center" vertical="center" wrapText="1"/>
    </xf>
    <xf numFmtId="14" fontId="7" fillId="4" borderId="23" xfId="20" applyNumberFormat="1" applyFont="1" applyFill="1" applyBorder="1" applyAlignment="1">
      <alignment horizontal="center" vertical="center" wrapText="1"/>
    </xf>
    <xf numFmtId="166" fontId="33" fillId="4" borderId="24" xfId="20" applyNumberFormat="1" applyFont="1" applyFill="1" applyBorder="1" applyAlignment="1">
      <alignment horizontal="center" vertical="center" wrapText="1"/>
    </xf>
    <xf numFmtId="166" fontId="33" fillId="4" borderId="23" xfId="20" applyNumberFormat="1" applyFont="1" applyFill="1" applyBorder="1" applyAlignment="1">
      <alignment horizontal="center" vertical="center" wrapText="1"/>
    </xf>
    <xf numFmtId="166" fontId="7" fillId="4" borderId="22" xfId="20" applyNumberFormat="1" applyFont="1" applyFill="1" applyBorder="1" applyAlignment="1">
      <alignment horizontal="center" vertical="center" wrapText="1"/>
    </xf>
    <xf numFmtId="0" fontId="7" fillId="4" borderId="23" xfId="20" applyFont="1" applyFill="1" applyBorder="1" applyAlignment="1">
      <alignment horizontal="center" vertical="center"/>
    </xf>
    <xf numFmtId="14" fontId="7" fillId="4" borderId="24" xfId="20" applyNumberFormat="1" applyFont="1" applyFill="1" applyBorder="1" applyAlignment="1">
      <alignment horizontal="center" vertical="center" wrapText="1"/>
    </xf>
    <xf numFmtId="49" fontId="15" fillId="0" borderId="8" xfId="8" applyNumberFormat="1" applyFont="1" applyBorder="1" applyAlignment="1">
      <alignment horizontal="center" vertical="center"/>
    </xf>
    <xf numFmtId="0" fontId="15" fillId="0" borderId="8" xfId="8" applyFont="1" applyBorder="1" applyAlignment="1">
      <alignment horizontal="center" vertical="center"/>
    </xf>
    <xf numFmtId="14" fontId="15" fillId="0" borderId="8" xfId="8" applyNumberFormat="1" applyFont="1" applyBorder="1" applyAlignment="1">
      <alignment horizontal="center" vertical="center"/>
    </xf>
    <xf numFmtId="164" fontId="15" fillId="0" borderId="8" xfId="8" applyNumberFormat="1" applyFon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49" fontId="12" fillId="0" borderId="8" xfId="24" applyNumberFormat="1" applyFont="1" applyFill="1" applyBorder="1" applyAlignment="1">
      <alignment horizontal="center" vertical="center" wrapText="1"/>
    </xf>
    <xf numFmtId="0" fontId="12" fillId="0" borderId="8" xfId="24" applyFont="1" applyFill="1" applyBorder="1" applyAlignment="1">
      <alignment horizontal="center" vertical="center" wrapText="1"/>
    </xf>
    <xf numFmtId="14" fontId="12" fillId="0" borderId="8" xfId="24" applyNumberFormat="1" applyFont="1" applyFill="1" applyBorder="1" applyAlignment="1">
      <alignment horizontal="center" vertical="center" wrapText="1"/>
    </xf>
    <xf numFmtId="164" fontId="12" fillId="0" borderId="8" xfId="24" applyNumberFormat="1" applyFont="1" applyFill="1" applyBorder="1" applyAlignment="1">
      <alignment horizontal="center" vertical="center" wrapText="1"/>
    </xf>
    <xf numFmtId="0" fontId="13" fillId="0" borderId="8" xfId="24" applyBorder="1" applyAlignment="1">
      <alignment horizontal="center" vertical="center"/>
    </xf>
    <xf numFmtId="0" fontId="9" fillId="0" borderId="8" xfId="71" applyFont="1" applyFill="1" applyBorder="1" applyAlignment="1">
      <alignment horizontal="center" vertical="center" wrapText="1"/>
    </xf>
    <xf numFmtId="14" fontId="9" fillId="0" borderId="8" xfId="71" applyNumberFormat="1" applyFont="1" applyFill="1" applyBorder="1" applyAlignment="1">
      <alignment horizontal="center" vertical="center" wrapText="1"/>
    </xf>
    <xf numFmtId="166" fontId="9" fillId="0" borderId="8" xfId="71" applyNumberFormat="1" applyFont="1" applyFill="1" applyBorder="1" applyAlignment="1">
      <alignment horizontal="center" vertical="center" wrapText="1"/>
    </xf>
    <xf numFmtId="0" fontId="4" fillId="0" borderId="8" xfId="71" applyBorder="1" applyAlignment="1">
      <alignment horizontal="center" vertical="center"/>
    </xf>
    <xf numFmtId="0" fontId="7" fillId="0" borderId="8" xfId="71" applyFont="1" applyFill="1" applyBorder="1" applyAlignment="1">
      <alignment horizontal="center" vertical="center" wrapText="1"/>
    </xf>
    <xf numFmtId="0" fontId="7" fillId="0" borderId="8" xfId="71" applyFont="1" applyFill="1" applyBorder="1" applyAlignment="1">
      <alignment horizontal="left" vertical="center" wrapText="1"/>
    </xf>
    <xf numFmtId="14" fontId="7" fillId="0" borderId="8" xfId="71" applyNumberFormat="1" applyFont="1" applyFill="1" applyBorder="1" applyAlignment="1">
      <alignment horizontal="center" vertical="center" wrapText="1"/>
    </xf>
    <xf numFmtId="166" fontId="7" fillId="0" borderId="8" xfId="71" applyNumberFormat="1" applyFont="1" applyFill="1" applyBorder="1" applyAlignment="1">
      <alignment horizontal="center" vertical="center" wrapText="1"/>
    </xf>
    <xf numFmtId="0" fontId="7" fillId="0" borderId="8" xfId="71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6" fillId="2" borderId="4" xfId="19" applyFont="1" applyFill="1" applyBorder="1" applyAlignment="1">
      <alignment horizontal="center" vertical="center"/>
    </xf>
    <xf numFmtId="0" fontId="7" fillId="0" borderId="0" xfId="20" applyFont="1" applyFill="1" applyBorder="1" applyAlignment="1">
      <alignment horizontal="center" vertical="center" wrapText="1"/>
    </xf>
    <xf numFmtId="0" fontId="7" fillId="0" borderId="0" xfId="20" applyFont="1" applyFill="1" applyBorder="1" applyAlignment="1">
      <alignment horizontal="left" vertical="center" wrapText="1"/>
    </xf>
    <xf numFmtId="14" fontId="7" fillId="0" borderId="0" xfId="20" applyNumberFormat="1" applyFont="1" applyFill="1" applyBorder="1" applyAlignment="1">
      <alignment horizontal="center" vertical="center" wrapText="1"/>
    </xf>
    <xf numFmtId="166" fontId="7" fillId="0" borderId="0" xfId="20" applyNumberFormat="1" applyFont="1" applyFill="1" applyBorder="1" applyAlignment="1">
      <alignment horizontal="center" vertical="center" wrapText="1"/>
    </xf>
    <xf numFmtId="0" fontId="7" fillId="0" borderId="0" xfId="2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14" fontId="1" fillId="0" borderId="0" xfId="0" applyNumberFormat="1" applyFont="1" applyBorder="1" applyAlignment="1">
      <alignment horizontal="center" vertical="center"/>
    </xf>
    <xf numFmtId="8" fontId="1" fillId="0" borderId="0" xfId="0" applyNumberFormat="1" applyFont="1" applyBorder="1" applyAlignment="1">
      <alignment horizontal="center" vertical="center"/>
    </xf>
    <xf numFmtId="166" fontId="16" fillId="4" borderId="20" xfId="0" applyNumberFormat="1" applyFont="1" applyFill="1" applyBorder="1" applyAlignment="1">
      <alignment horizontal="center" vertical="center"/>
    </xf>
    <xf numFmtId="0" fontId="15" fillId="0" borderId="25" xfId="72" applyFont="1" applyBorder="1" applyAlignment="1">
      <alignment horizontal="center"/>
    </xf>
    <xf numFmtId="0" fontId="15" fillId="0" borderId="25" xfId="72" applyFont="1" applyBorder="1" applyAlignment="1">
      <alignment horizontal="left"/>
    </xf>
    <xf numFmtId="14" fontId="15" fillId="0" borderId="25" xfId="72" applyNumberFormat="1" applyFont="1" applyBorder="1" applyAlignment="1">
      <alignment horizontal="center"/>
    </xf>
    <xf numFmtId="164" fontId="15" fillId="0" borderId="25" xfId="72" applyNumberFormat="1" applyFont="1" applyBorder="1" applyAlignment="1">
      <alignment horizontal="center"/>
    </xf>
    <xf numFmtId="0" fontId="33" fillId="5" borderId="26" xfId="20" applyFont="1" applyFill="1" applyBorder="1" applyAlignment="1">
      <alignment horizontal="center" vertical="center"/>
    </xf>
    <xf numFmtId="0" fontId="7" fillId="5" borderId="27" xfId="20" applyFont="1" applyFill="1" applyBorder="1" applyAlignment="1">
      <alignment horizontal="center" vertical="center" wrapText="1"/>
    </xf>
    <xf numFmtId="0" fontId="7" fillId="5" borderId="27" xfId="20" applyFont="1" applyFill="1" applyBorder="1" applyAlignment="1">
      <alignment horizontal="left" vertical="center" wrapText="1"/>
    </xf>
    <xf numFmtId="14" fontId="7" fillId="5" borderId="27" xfId="20" applyNumberFormat="1" applyFont="1" applyFill="1" applyBorder="1" applyAlignment="1">
      <alignment horizontal="center" vertical="center" wrapText="1"/>
    </xf>
    <xf numFmtId="166" fontId="7" fillId="5" borderId="28" xfId="20" applyNumberFormat="1" applyFont="1" applyFill="1" applyBorder="1" applyAlignment="1">
      <alignment horizontal="center" vertical="center" wrapText="1"/>
    </xf>
    <xf numFmtId="166" fontId="7" fillId="5" borderId="29" xfId="20" applyNumberFormat="1" applyFont="1" applyFill="1" applyBorder="1" applyAlignment="1">
      <alignment horizontal="center" vertical="center" wrapText="1"/>
    </xf>
    <xf numFmtId="0" fontId="7" fillId="5" borderId="27" xfId="20" applyFont="1" applyFill="1" applyBorder="1" applyAlignment="1">
      <alignment horizontal="center" vertical="center"/>
    </xf>
    <xf numFmtId="14" fontId="7" fillId="5" borderId="30" xfId="20" applyNumberFormat="1" applyFont="1" applyFill="1" applyBorder="1" applyAlignment="1">
      <alignment horizontal="center" vertical="center" wrapText="1"/>
    </xf>
    <xf numFmtId="166" fontId="33" fillId="5" borderId="20" xfId="20" applyNumberFormat="1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8" fontId="16" fillId="4" borderId="20" xfId="0" applyNumberFormat="1" applyFont="1" applyFill="1" applyBorder="1" applyAlignment="1">
      <alignment horizontal="center" vertical="center"/>
    </xf>
    <xf numFmtId="0" fontId="7" fillId="0" borderId="20" xfId="25" applyFont="1" applyFill="1" applyBorder="1" applyAlignment="1">
      <alignment horizontal="center" vertical="center" wrapText="1"/>
    </xf>
    <xf numFmtId="0" fontId="15" fillId="0" borderId="8" xfId="8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9" fillId="0" borderId="8" xfId="24" applyFont="1" applyFill="1" applyBorder="1" applyAlignment="1">
      <alignment horizontal="left" vertical="center" wrapText="1"/>
    </xf>
    <xf numFmtId="0" fontId="9" fillId="0" borderId="8" xfId="71" applyFont="1" applyFill="1" applyBorder="1" applyAlignment="1">
      <alignment horizontal="left" vertical="center" wrapText="1"/>
    </xf>
    <xf numFmtId="0" fontId="7" fillId="4" borderId="23" xfId="2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10" fillId="3" borderId="0" xfId="0" applyFont="1" applyFill="1" applyBorder="1" applyAlignment="1">
      <alignment horizontal="center" vertical="center"/>
    </xf>
  </cellXfs>
  <cellStyles count="83">
    <cellStyle name="20% - Accent1" xfId="43" builtinId="30" customBuiltin="1"/>
    <cellStyle name="20% - Accent2" xfId="47" builtinId="34" customBuiltin="1"/>
    <cellStyle name="20% - Accent3" xfId="51" builtinId="38" customBuiltin="1"/>
    <cellStyle name="20% - Accent4" xfId="55" builtinId="42" customBuiltin="1"/>
    <cellStyle name="20% - Accent5" xfId="59" builtinId="46" customBuiltin="1"/>
    <cellStyle name="20% - Accent6" xfId="63" builtinId="50" customBuiltin="1"/>
    <cellStyle name="40% - Accent1" xfId="44" builtinId="31" customBuiltin="1"/>
    <cellStyle name="40% - Accent2" xfId="48" builtinId="35" customBuiltin="1"/>
    <cellStyle name="40% - Accent3" xfId="52" builtinId="39" customBuiltin="1"/>
    <cellStyle name="40% - Accent4" xfId="56" builtinId="43" customBuiltin="1"/>
    <cellStyle name="40% - Accent5" xfId="60" builtinId="47" customBuiltin="1"/>
    <cellStyle name="40% - Accent6" xfId="64" builtinId="51" customBuiltin="1"/>
    <cellStyle name="60% - Accent1" xfId="45" builtinId="32" customBuiltin="1"/>
    <cellStyle name="60% - Accent2" xfId="49" builtinId="36" customBuiltin="1"/>
    <cellStyle name="60% - Accent3" xfId="53" builtinId="40" customBuiltin="1"/>
    <cellStyle name="60% - Accent4" xfId="57" builtinId="44" customBuiltin="1"/>
    <cellStyle name="60% - Accent5" xfId="61" builtinId="48" customBuiltin="1"/>
    <cellStyle name="60% - Accent6" xfId="65" builtinId="52" customBuiltin="1"/>
    <cellStyle name="Accent1" xfId="42" builtinId="29" customBuiltin="1"/>
    <cellStyle name="Accent2" xfId="46" builtinId="33" customBuiltin="1"/>
    <cellStyle name="Accent3" xfId="50" builtinId="37" customBuiltin="1"/>
    <cellStyle name="Accent4" xfId="54" builtinId="41" customBuiltin="1"/>
    <cellStyle name="Accent5" xfId="58" builtinId="45" customBuiltin="1"/>
    <cellStyle name="Accent6" xfId="62" builtinId="49" customBuiltin="1"/>
    <cellStyle name="Bad" xfId="32" builtinId="27" customBuiltin="1"/>
    <cellStyle name="Calculation" xfId="36" builtinId="22" customBuiltin="1"/>
    <cellStyle name="Check Cell" xfId="38" builtinId="23" customBuiltin="1"/>
    <cellStyle name="Currency 2" xfId="67"/>
    <cellStyle name="Currency 2 2" xfId="77"/>
    <cellStyle name="Explanatory Text" xfId="40" builtinId="53" customBuiltin="1"/>
    <cellStyle name="Good" xfId="31" builtinId="26" customBuiltin="1"/>
    <cellStyle name="Heading 1" xfId="27" builtinId="16" customBuiltin="1"/>
    <cellStyle name="Heading 2" xfId="28" builtinId="17" customBuiltin="1"/>
    <cellStyle name="Heading 3" xfId="29" builtinId="18" customBuiltin="1"/>
    <cellStyle name="Heading 4" xfId="30" builtinId="19" customBuiltin="1"/>
    <cellStyle name="Input" xfId="34" builtinId="20" customBuiltin="1"/>
    <cellStyle name="Linked Cell" xfId="37" builtinId="24" customBuiltin="1"/>
    <cellStyle name="Neutral" xfId="33" builtinId="28" customBuiltin="1"/>
    <cellStyle name="Normal" xfId="0" builtinId="0"/>
    <cellStyle name="Normal 10" xfId="21"/>
    <cellStyle name="Normal 11" xfId="72"/>
    <cellStyle name="Normal 11 2" xfId="78"/>
    <cellStyle name="Normal 2" xfId="3"/>
    <cellStyle name="Normal 2 2" xfId="73"/>
    <cellStyle name="Normal 2 2 2" xfId="79"/>
    <cellStyle name="Normal 2 3" xfId="66"/>
    <cellStyle name="Normal 2 3 2" xfId="80"/>
    <cellStyle name="Normal 2 4" xfId="81"/>
    <cellStyle name="Normal 3" xfId="4"/>
    <cellStyle name="Normal 3 2" xfId="18"/>
    <cellStyle name="Normal 3 2 2" xfId="22"/>
    <cellStyle name="Normal 3 3" xfId="16"/>
    <cellStyle name="Normal 4" xfId="5"/>
    <cellStyle name="Normal 4 2" xfId="11"/>
    <cellStyle name="Normal 4 3" xfId="15"/>
    <cellStyle name="Normal 4 4" xfId="14"/>
    <cellStyle name="Normal 5" xfId="6"/>
    <cellStyle name="Normal 5 2" xfId="10"/>
    <cellStyle name="Normal 5 2 2" xfId="74"/>
    <cellStyle name="Normal 5 2 3" xfId="69"/>
    <cellStyle name="Normal 5 3" xfId="17"/>
    <cellStyle name="Normal 5 4" xfId="13"/>
    <cellStyle name="Normal 6" xfId="2"/>
    <cellStyle name="Normal 6 2" xfId="12"/>
    <cellStyle name="Normal 6 2 2" xfId="75"/>
    <cellStyle name="Normal 6 2 3" xfId="70"/>
    <cellStyle name="Normal 7" xfId="8"/>
    <cellStyle name="Normal 8" xfId="9"/>
    <cellStyle name="Normal 8 2" xfId="76"/>
    <cellStyle name="Normal 8 3" xfId="68"/>
    <cellStyle name="Normal 9" xfId="1"/>
    <cellStyle name="Normal 9 2" xfId="23"/>
    <cellStyle name="Normal_500_Audit_Recoveries_1 2" xfId="25"/>
    <cellStyle name="Normal_Audits final-reporting Qtr" xfId="19"/>
    <cellStyle name="Normal_Audits Recovered" xfId="7"/>
    <cellStyle name="Normal_Recoveries 2nd QTR 2017" xfId="20"/>
    <cellStyle name="Normal_Recoveries Reporting Month" xfId="24"/>
    <cellStyle name="Normal_Recoveries Reporting Month_1" xfId="71"/>
    <cellStyle name="Note 2" xfId="82"/>
    <cellStyle name="Output" xfId="35" builtinId="21" customBuiltin="1"/>
    <cellStyle name="Title" xfId="26" builtinId="15" customBuiltin="1"/>
    <cellStyle name="Total" xfId="41" builtinId="25" customBuiltin="1"/>
    <cellStyle name="Warning Text" xfId="39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</xdr:row>
      <xdr:rowOff>0</xdr:rowOff>
    </xdr:from>
    <xdr:to>
      <xdr:col>3</xdr:col>
      <xdr:colOff>438150</xdr:colOff>
      <xdr:row>3</xdr:row>
      <xdr:rowOff>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90500"/>
          <a:ext cx="3276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1047751</xdr:colOff>
      <xdr:row>0</xdr:row>
      <xdr:rowOff>85725</xdr:rowOff>
    </xdr:from>
    <xdr:to>
      <xdr:col>8</xdr:col>
      <xdr:colOff>1</xdr:colOff>
      <xdr:row>3</xdr:row>
      <xdr:rowOff>0</xdr:rowOff>
    </xdr:to>
    <xdr:pic>
      <xdr:nvPicPr>
        <xdr:cNvPr id="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1226" y="85725"/>
          <a:ext cx="3067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A7" sqref="A7"/>
    </sheetView>
  </sheetViews>
  <sheetFormatPr defaultRowHeight="15" x14ac:dyDescent="0.25"/>
  <cols>
    <col min="1" max="1" width="15.85546875" style="1" customWidth="1"/>
    <col min="2" max="2" width="18" style="1" customWidth="1"/>
    <col min="3" max="3" width="13.85546875" style="1" customWidth="1"/>
    <col min="4" max="4" width="13.28515625" style="1" customWidth="1"/>
    <col min="5" max="5" width="13.140625" style="1" customWidth="1"/>
    <col min="6" max="6" width="20.28515625" style="1" customWidth="1"/>
    <col min="7" max="7" width="20" style="1" customWidth="1"/>
    <col min="8" max="8" width="21.42578125" style="1" customWidth="1"/>
    <col min="9" max="10" width="9.140625" style="1"/>
    <col min="11" max="11" width="20.85546875" style="1" customWidth="1"/>
    <col min="12" max="16384" width="9.140625" style="1"/>
  </cols>
  <sheetData>
    <row r="1" spans="1:8" x14ac:dyDescent="0.25">
      <c r="A1" s="111"/>
      <c r="B1" s="111"/>
      <c r="C1" s="111"/>
      <c r="D1" s="111"/>
      <c r="E1" s="111"/>
      <c r="F1" s="111"/>
      <c r="G1" s="111"/>
      <c r="H1" s="111"/>
    </row>
    <row r="2" spans="1:8" x14ac:dyDescent="0.25">
      <c r="A2" s="112"/>
      <c r="B2" s="112"/>
      <c r="C2" s="112"/>
      <c r="D2" s="112"/>
      <c r="E2" s="112"/>
      <c r="F2" s="112"/>
      <c r="G2" s="112"/>
      <c r="H2" s="112"/>
    </row>
    <row r="3" spans="1:8" x14ac:dyDescent="0.25">
      <c r="A3" s="112"/>
      <c r="B3" s="112"/>
      <c r="C3" s="112"/>
      <c r="D3" s="112"/>
      <c r="E3" s="112"/>
      <c r="F3" s="112"/>
      <c r="G3" s="112"/>
      <c r="H3" s="112"/>
    </row>
    <row r="4" spans="1:8" ht="15" customHeight="1" x14ac:dyDescent="0.25">
      <c r="A4" s="113" t="s">
        <v>0</v>
      </c>
      <c r="B4" s="113"/>
      <c r="C4" s="113"/>
      <c r="D4" s="113"/>
      <c r="E4" s="113"/>
      <c r="F4" s="113"/>
      <c r="G4" s="113"/>
      <c r="H4" s="113"/>
    </row>
    <row r="5" spans="1:8" ht="15" customHeight="1" x14ac:dyDescent="0.25">
      <c r="A5" s="113"/>
      <c r="B5" s="113"/>
      <c r="C5" s="113"/>
      <c r="D5" s="113"/>
      <c r="E5" s="113"/>
      <c r="F5" s="113"/>
      <c r="G5" s="113"/>
      <c r="H5" s="113"/>
    </row>
    <row r="6" spans="1:8" ht="32.25" thickBot="1" x14ac:dyDescent="0.3">
      <c r="A6" s="6" t="s">
        <v>26</v>
      </c>
      <c r="B6" s="2" t="s">
        <v>15</v>
      </c>
      <c r="C6" s="2" t="s">
        <v>27</v>
      </c>
      <c r="D6" s="2" t="s">
        <v>28</v>
      </c>
      <c r="E6" s="3" t="s">
        <v>13</v>
      </c>
      <c r="F6" s="2" t="s">
        <v>29</v>
      </c>
      <c r="G6" s="2" t="s">
        <v>30</v>
      </c>
      <c r="H6" s="2" t="s">
        <v>14</v>
      </c>
    </row>
    <row r="7" spans="1:8" ht="16.5" thickBot="1" x14ac:dyDescent="0.3">
      <c r="A7" s="5">
        <v>619</v>
      </c>
      <c r="B7" s="5" t="s">
        <v>47</v>
      </c>
      <c r="C7" s="4">
        <v>0</v>
      </c>
      <c r="D7" s="4">
        <v>6</v>
      </c>
      <c r="E7" s="4">
        <v>6</v>
      </c>
      <c r="F7" s="7">
        <v>0</v>
      </c>
      <c r="G7" s="8">
        <v>492.96</v>
      </c>
      <c r="H7" s="9">
        <v>492.96</v>
      </c>
    </row>
  </sheetData>
  <mergeCells count="2">
    <mergeCell ref="A1:H3"/>
    <mergeCell ref="A4:H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"/>
  <sheetViews>
    <sheetView workbookViewId="0">
      <selection activeCell="C7" sqref="C7"/>
    </sheetView>
  </sheetViews>
  <sheetFormatPr defaultRowHeight="15" x14ac:dyDescent="0.25"/>
  <cols>
    <col min="1" max="2" width="9.140625" style="12"/>
    <col min="3" max="3" width="34.85546875" style="12" customWidth="1"/>
    <col min="4" max="4" width="20.5703125" style="12" customWidth="1"/>
    <col min="5" max="5" width="16.28515625" style="12" customWidth="1"/>
    <col min="6" max="16384" width="9.140625" style="12"/>
  </cols>
  <sheetData>
    <row r="1" spans="1:24" s="19" customFormat="1" x14ac:dyDescent="0.25">
      <c r="A1" s="15" t="s">
        <v>1</v>
      </c>
      <c r="B1" s="16" t="s">
        <v>2</v>
      </c>
      <c r="C1" s="16" t="s">
        <v>3</v>
      </c>
      <c r="D1" s="16" t="s">
        <v>4</v>
      </c>
      <c r="E1" s="16" t="s">
        <v>5</v>
      </c>
      <c r="F1" s="1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spans="1:24" x14ac:dyDescent="0.25">
      <c r="A2" s="34" t="s">
        <v>48</v>
      </c>
      <c r="B2" s="34" t="s">
        <v>18</v>
      </c>
      <c r="C2" s="34" t="s">
        <v>52</v>
      </c>
      <c r="D2" s="34" t="s">
        <v>12</v>
      </c>
      <c r="E2" s="35">
        <v>43034</v>
      </c>
    </row>
    <row r="3" spans="1:24" x14ac:dyDescent="0.25">
      <c r="A3" s="34" t="s">
        <v>49</v>
      </c>
      <c r="B3" s="34" t="s">
        <v>18</v>
      </c>
      <c r="C3" s="34" t="s">
        <v>50</v>
      </c>
      <c r="D3" s="34" t="s">
        <v>12</v>
      </c>
      <c r="E3" s="35">
        <v>43034</v>
      </c>
    </row>
    <row r="4" spans="1:24" x14ac:dyDescent="0.25">
      <c r="A4" s="10">
        <v>2420088</v>
      </c>
      <c r="B4" s="10">
        <v>619</v>
      </c>
      <c r="C4" s="10" t="s">
        <v>53</v>
      </c>
      <c r="D4" s="10" t="s">
        <v>12</v>
      </c>
      <c r="E4" s="11">
        <v>43066</v>
      </c>
    </row>
    <row r="5" spans="1:24" x14ac:dyDescent="0.25">
      <c r="A5" s="10">
        <v>2423438</v>
      </c>
      <c r="B5" s="10">
        <v>619</v>
      </c>
      <c r="C5" s="10" t="s">
        <v>54</v>
      </c>
      <c r="D5" s="10" t="s">
        <v>12</v>
      </c>
      <c r="E5" s="11">
        <v>43066</v>
      </c>
    </row>
    <row r="6" spans="1:24" x14ac:dyDescent="0.25">
      <c r="A6" s="10">
        <v>2430899</v>
      </c>
      <c r="B6" s="10">
        <v>619</v>
      </c>
      <c r="C6" s="33" t="s">
        <v>51</v>
      </c>
      <c r="D6" s="10" t="s">
        <v>12</v>
      </c>
      <c r="E6" s="11">
        <v>43098</v>
      </c>
    </row>
    <row r="7" spans="1:24" x14ac:dyDescent="0.25">
      <c r="A7" s="10">
        <v>2424012</v>
      </c>
      <c r="B7" s="10">
        <v>619</v>
      </c>
      <c r="C7" s="10" t="s">
        <v>54</v>
      </c>
      <c r="D7" s="10" t="s">
        <v>12</v>
      </c>
      <c r="E7" s="11">
        <v>43098</v>
      </c>
    </row>
  </sheetData>
  <autoFilter ref="D1:D12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5" x14ac:dyDescent="0.25"/>
  <cols>
    <col min="1" max="1" width="9.140625" style="77"/>
    <col min="2" max="2" width="9.140625" style="12"/>
    <col min="3" max="3" width="40.85546875" style="12" customWidth="1"/>
    <col min="4" max="4" width="18.7109375" style="12" customWidth="1"/>
    <col min="5" max="5" width="15.140625" style="12" customWidth="1"/>
    <col min="6" max="6" width="23" style="12" customWidth="1"/>
    <col min="7" max="7" width="25.42578125" style="12" customWidth="1"/>
    <col min="8" max="16384" width="9.140625" style="12"/>
  </cols>
  <sheetData>
    <row r="1" spans="1:7" s="19" customFormat="1" x14ac:dyDescent="0.25">
      <c r="A1" s="15" t="s">
        <v>1</v>
      </c>
      <c r="B1" s="16" t="s">
        <v>2</v>
      </c>
      <c r="C1" s="16" t="s">
        <v>3</v>
      </c>
      <c r="D1" s="16" t="s">
        <v>4</v>
      </c>
      <c r="E1" s="16" t="s">
        <v>5</v>
      </c>
      <c r="F1" s="16" t="s">
        <v>6</v>
      </c>
      <c r="G1" s="78" t="s">
        <v>7</v>
      </c>
    </row>
    <row r="2" spans="1:7" x14ac:dyDescent="0.25">
      <c r="A2" s="39" t="s">
        <v>33</v>
      </c>
      <c r="B2" s="39" t="s">
        <v>18</v>
      </c>
      <c r="C2" s="39" t="s">
        <v>34</v>
      </c>
      <c r="D2" s="39" t="s">
        <v>12</v>
      </c>
      <c r="E2" s="40">
        <v>42928</v>
      </c>
      <c r="F2" s="40">
        <v>43010</v>
      </c>
      <c r="G2" s="41">
        <v>462.96</v>
      </c>
    </row>
    <row r="3" spans="1:7" x14ac:dyDescent="0.25">
      <c r="A3" s="39" t="s">
        <v>31</v>
      </c>
      <c r="B3" s="39" t="s">
        <v>18</v>
      </c>
      <c r="C3" s="39" t="s">
        <v>32</v>
      </c>
      <c r="D3" s="39" t="s">
        <v>12</v>
      </c>
      <c r="E3" s="40">
        <v>42928</v>
      </c>
      <c r="F3" s="40">
        <v>43010</v>
      </c>
      <c r="G3" s="41">
        <v>0</v>
      </c>
    </row>
    <row r="4" spans="1:7" x14ac:dyDescent="0.25">
      <c r="A4" s="39" t="s">
        <v>39</v>
      </c>
      <c r="B4" s="39" t="s">
        <v>18</v>
      </c>
      <c r="C4" s="39" t="s">
        <v>40</v>
      </c>
      <c r="D4" s="39" t="s">
        <v>12</v>
      </c>
      <c r="E4" s="40">
        <v>42972</v>
      </c>
      <c r="F4" s="40">
        <v>43042</v>
      </c>
      <c r="G4" s="41">
        <v>0</v>
      </c>
    </row>
    <row r="5" spans="1:7" x14ac:dyDescent="0.25">
      <c r="A5" s="39" t="s">
        <v>41</v>
      </c>
      <c r="B5" s="39" t="s">
        <v>18</v>
      </c>
      <c r="C5" s="39" t="s">
        <v>42</v>
      </c>
      <c r="D5" s="39" t="s">
        <v>12</v>
      </c>
      <c r="E5" s="40">
        <v>42972</v>
      </c>
      <c r="F5" s="40">
        <v>43042</v>
      </c>
      <c r="G5" s="41">
        <v>0</v>
      </c>
    </row>
    <row r="6" spans="1:7" x14ac:dyDescent="0.25">
      <c r="A6" s="36">
        <v>2423072</v>
      </c>
      <c r="B6" s="36">
        <v>619</v>
      </c>
      <c r="C6" s="36" t="s">
        <v>44</v>
      </c>
      <c r="D6" s="36" t="s">
        <v>12</v>
      </c>
      <c r="E6" s="37">
        <v>43004</v>
      </c>
      <c r="F6" s="37">
        <v>43087</v>
      </c>
      <c r="G6" s="38">
        <v>280.95999999999998</v>
      </c>
    </row>
    <row r="7" spans="1:7" x14ac:dyDescent="0.25">
      <c r="A7" s="36">
        <v>2430724</v>
      </c>
      <c r="B7" s="36">
        <v>619</v>
      </c>
      <c r="C7" s="36" t="s">
        <v>45</v>
      </c>
      <c r="D7" s="36" t="s">
        <v>12</v>
      </c>
      <c r="E7" s="37">
        <v>43004</v>
      </c>
      <c r="F7" s="37">
        <v>43073</v>
      </c>
      <c r="G7" s="38">
        <v>97.1</v>
      </c>
    </row>
    <row r="8" spans="1:7" x14ac:dyDescent="0.25">
      <c r="A8" s="12"/>
    </row>
    <row r="9" spans="1:7" x14ac:dyDescent="0.25">
      <c r="A9" s="12"/>
    </row>
    <row r="10" spans="1:7" x14ac:dyDescent="0.25">
      <c r="A10" s="12"/>
    </row>
    <row r="11" spans="1:7" x14ac:dyDescent="0.25">
      <c r="A11" s="12"/>
    </row>
    <row r="12" spans="1:7" x14ac:dyDescent="0.25">
      <c r="A12" s="12"/>
    </row>
    <row r="13" spans="1:7" x14ac:dyDescent="0.25">
      <c r="A13" s="12"/>
    </row>
    <row r="14" spans="1:7" x14ac:dyDescent="0.25">
      <c r="A14" s="12"/>
    </row>
    <row r="15" spans="1:7" x14ac:dyDescent="0.25">
      <c r="A15" s="12"/>
    </row>
    <row r="16" spans="1:7" x14ac:dyDescent="0.25">
      <c r="A16" s="12"/>
    </row>
    <row r="17" spans="1:1" x14ac:dyDescent="0.25">
      <c r="A17" s="12"/>
    </row>
    <row r="18" spans="1:1" x14ac:dyDescent="0.25">
      <c r="A18" s="12"/>
    </row>
    <row r="19" spans="1:1" x14ac:dyDescent="0.25">
      <c r="A19" s="12"/>
    </row>
    <row r="20" spans="1:1" x14ac:dyDescent="0.25">
      <c r="A20" s="12"/>
    </row>
    <row r="21" spans="1:1" x14ac:dyDescent="0.25">
      <c r="A21" s="76"/>
    </row>
    <row r="22" spans="1:1" x14ac:dyDescent="0.25">
      <c r="A22" s="12"/>
    </row>
    <row r="23" spans="1:1" x14ac:dyDescent="0.25">
      <c r="A23" s="12"/>
    </row>
    <row r="24" spans="1:1" x14ac:dyDescent="0.25">
      <c r="A24" s="12"/>
    </row>
    <row r="25" spans="1:1" x14ac:dyDescent="0.25">
      <c r="A25" s="12"/>
    </row>
    <row r="26" spans="1:1" x14ac:dyDescent="0.25">
      <c r="A26" s="12"/>
    </row>
    <row r="27" spans="1:1" x14ac:dyDescent="0.25">
      <c r="A27" s="12"/>
    </row>
    <row r="28" spans="1:1" x14ac:dyDescent="0.25">
      <c r="A28" s="12"/>
    </row>
    <row r="29" spans="1:1" x14ac:dyDescent="0.25">
      <c r="A29" s="12"/>
    </row>
    <row r="30" spans="1:1" x14ac:dyDescent="0.25">
      <c r="A30" s="12"/>
    </row>
    <row r="31" spans="1:1" x14ac:dyDescent="0.25">
      <c r="A31" s="12"/>
    </row>
    <row r="32" spans="1:1" x14ac:dyDescent="0.25">
      <c r="A32" s="12"/>
    </row>
    <row r="33" spans="1:1" x14ac:dyDescent="0.25">
      <c r="A33" s="12"/>
    </row>
    <row r="34" spans="1:1" x14ac:dyDescent="0.25">
      <c r="A34" s="12"/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V18"/>
  <sheetViews>
    <sheetView workbookViewId="0">
      <selection activeCell="H31" sqref="H31"/>
    </sheetView>
  </sheetViews>
  <sheetFormatPr defaultRowHeight="15" x14ac:dyDescent="0.25"/>
  <cols>
    <col min="1" max="2" width="9.140625" style="12"/>
    <col min="3" max="3" width="18.85546875" style="45" customWidth="1"/>
    <col min="4" max="4" width="15" style="12" customWidth="1"/>
    <col min="5" max="5" width="17" style="12" customWidth="1"/>
    <col min="6" max="6" width="18.7109375" style="12" customWidth="1"/>
    <col min="7" max="7" width="21.42578125" style="12" customWidth="1"/>
    <col min="8" max="8" width="24.28515625" style="12" customWidth="1"/>
    <col min="9" max="9" width="19.5703125" style="12" customWidth="1"/>
    <col min="10" max="10" width="17" style="12" customWidth="1"/>
    <col min="11" max="11" width="21.28515625" style="12" customWidth="1"/>
    <col min="12" max="16384" width="9.140625" style="12"/>
  </cols>
  <sheetData>
    <row r="1" spans="1:22" s="19" customFormat="1" x14ac:dyDescent="0.25">
      <c r="A1" s="26" t="s">
        <v>1</v>
      </c>
      <c r="B1" s="27" t="s">
        <v>2</v>
      </c>
      <c r="C1" s="42" t="s">
        <v>3</v>
      </c>
      <c r="D1" s="27" t="s">
        <v>4</v>
      </c>
      <c r="E1" s="27" t="s">
        <v>5</v>
      </c>
      <c r="F1" s="28" t="s">
        <v>6</v>
      </c>
      <c r="G1" s="29" t="s">
        <v>7</v>
      </c>
      <c r="H1" s="29" t="s">
        <v>8</v>
      </c>
      <c r="I1" s="29" t="s">
        <v>9</v>
      </c>
      <c r="J1" s="29" t="s">
        <v>10</v>
      </c>
      <c r="K1" s="30" t="s">
        <v>11</v>
      </c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x14ac:dyDescent="0.25">
      <c r="A2" s="21">
        <v>2420305</v>
      </c>
      <c r="B2" s="21">
        <v>619</v>
      </c>
      <c r="C2" s="43" t="s">
        <v>43</v>
      </c>
      <c r="D2" s="21" t="s">
        <v>12</v>
      </c>
      <c r="E2" s="22">
        <v>42912</v>
      </c>
      <c r="F2" s="22">
        <v>42978</v>
      </c>
      <c r="G2" s="23">
        <v>987.84</v>
      </c>
      <c r="H2" s="23">
        <v>0</v>
      </c>
      <c r="I2" s="23">
        <v>987.84</v>
      </c>
      <c r="J2" s="24"/>
      <c r="K2" s="22">
        <v>43039</v>
      </c>
      <c r="L2" s="13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5.75" thickBot="1" x14ac:dyDescent="0.3">
      <c r="A3" s="90" t="s">
        <v>33</v>
      </c>
      <c r="B3" s="90" t="s">
        <v>18</v>
      </c>
      <c r="C3" s="91" t="s">
        <v>34</v>
      </c>
      <c r="D3" s="90" t="s">
        <v>12</v>
      </c>
      <c r="E3" s="92">
        <v>42928</v>
      </c>
      <c r="F3" s="92">
        <v>43010</v>
      </c>
      <c r="G3" s="93">
        <v>462.96</v>
      </c>
      <c r="H3" s="93">
        <v>462.96</v>
      </c>
      <c r="I3" s="93">
        <v>0</v>
      </c>
      <c r="J3" s="90"/>
      <c r="K3" s="92">
        <v>43069</v>
      </c>
      <c r="L3" s="13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5.75" thickBot="1" x14ac:dyDescent="0.3">
      <c r="A4" s="94"/>
      <c r="B4" s="95"/>
      <c r="C4" s="96"/>
      <c r="D4" s="95"/>
      <c r="E4" s="97"/>
      <c r="F4" s="97"/>
      <c r="G4" s="98"/>
      <c r="H4" s="102">
        <f>SUBTOTAL(9,H2:H3)</f>
        <v>462.96</v>
      </c>
      <c r="I4" s="99"/>
      <c r="J4" s="100"/>
      <c r="K4" s="101"/>
    </row>
    <row r="5" spans="1:22" x14ac:dyDescent="0.25">
      <c r="A5" s="79"/>
      <c r="B5" s="79"/>
      <c r="C5" s="80"/>
      <c r="D5" s="79"/>
      <c r="E5" s="81"/>
      <c r="F5" s="81"/>
      <c r="G5" s="82"/>
      <c r="H5" s="82"/>
      <c r="I5" s="82"/>
      <c r="J5" s="83"/>
      <c r="K5" s="81"/>
    </row>
    <row r="6" spans="1:22" x14ac:dyDescent="0.25">
      <c r="A6" s="79"/>
      <c r="B6" s="79"/>
      <c r="C6" s="80"/>
      <c r="D6" s="79"/>
      <c r="E6" s="81"/>
      <c r="F6" s="81"/>
      <c r="G6" s="82"/>
      <c r="H6" s="82"/>
      <c r="I6" s="82"/>
      <c r="J6" s="83"/>
      <c r="K6" s="81"/>
    </row>
    <row r="7" spans="1:22" ht="15.75" thickBot="1" x14ac:dyDescent="0.3">
      <c r="A7" s="79"/>
      <c r="B7" s="79"/>
      <c r="C7" s="80"/>
      <c r="D7" s="79"/>
      <c r="E7" s="81"/>
      <c r="F7" s="81"/>
      <c r="G7" s="82"/>
      <c r="H7" s="82"/>
      <c r="I7" s="82"/>
      <c r="J7" s="83"/>
      <c r="K7" s="81"/>
    </row>
    <row r="8" spans="1:22" ht="15.75" thickBot="1" x14ac:dyDescent="0.3">
      <c r="A8" s="79"/>
      <c r="B8" s="79"/>
      <c r="C8" s="80"/>
      <c r="D8" s="79"/>
      <c r="E8" s="81"/>
      <c r="F8" s="81"/>
      <c r="G8" s="82"/>
      <c r="H8" s="89">
        <v>492.96</v>
      </c>
      <c r="I8" s="82"/>
      <c r="J8" s="83"/>
      <c r="K8" s="81"/>
    </row>
    <row r="9" spans="1:22" ht="15.75" thickBot="1" x14ac:dyDescent="0.3">
      <c r="A9" s="79"/>
      <c r="B9" s="79"/>
      <c r="C9" s="80"/>
      <c r="D9" s="79"/>
      <c r="E9" s="81"/>
      <c r="F9" s="81"/>
      <c r="G9" s="82"/>
      <c r="H9" s="103" t="s">
        <v>23</v>
      </c>
      <c r="I9" s="82"/>
      <c r="J9" s="83"/>
      <c r="K9" s="81"/>
    </row>
    <row r="10" spans="1:22" ht="15.75" thickBot="1" x14ac:dyDescent="0.3">
      <c r="A10" s="79"/>
      <c r="B10" s="79"/>
      <c r="C10" s="80"/>
      <c r="D10" s="79"/>
      <c r="E10" s="81"/>
      <c r="F10" s="81"/>
      <c r="G10" s="82"/>
      <c r="H10" s="84"/>
      <c r="I10" s="82"/>
      <c r="J10" s="83"/>
      <c r="K10" s="81"/>
    </row>
    <row r="11" spans="1:22" ht="15.75" thickBot="1" x14ac:dyDescent="0.3">
      <c r="A11" s="85"/>
      <c r="B11" s="85"/>
      <c r="C11" s="86"/>
      <c r="D11" s="85"/>
      <c r="E11" s="87"/>
      <c r="F11" s="87"/>
      <c r="G11" s="88"/>
      <c r="H11" s="104">
        <v>492.96</v>
      </c>
      <c r="I11" s="88"/>
      <c r="J11" s="85"/>
      <c r="K11" s="87"/>
    </row>
    <row r="12" spans="1:22" ht="30.75" thickBot="1" x14ac:dyDescent="0.3">
      <c r="A12" s="85"/>
      <c r="B12" s="85"/>
      <c r="C12" s="86"/>
      <c r="D12" s="85"/>
      <c r="E12" s="87"/>
      <c r="F12" s="87"/>
      <c r="G12" s="88"/>
      <c r="H12" s="105" t="s">
        <v>24</v>
      </c>
      <c r="I12" s="88"/>
      <c r="J12" s="85"/>
      <c r="K12" s="87"/>
    </row>
    <row r="13" spans="1:22" ht="15.75" thickBot="1" x14ac:dyDescent="0.3">
      <c r="A13" s="85"/>
      <c r="B13" s="85"/>
      <c r="C13" s="86"/>
      <c r="D13" s="85"/>
      <c r="E13" s="87"/>
      <c r="F13" s="87"/>
      <c r="G13" s="88"/>
      <c r="H13" s="84"/>
      <c r="I13" s="88"/>
      <c r="J13" s="85"/>
      <c r="K13" s="87"/>
    </row>
    <row r="14" spans="1:22" ht="15.75" thickBot="1" x14ac:dyDescent="0.3">
      <c r="A14" s="85"/>
      <c r="B14" s="85"/>
      <c r="C14" s="86"/>
      <c r="D14" s="85"/>
      <c r="E14" s="87"/>
      <c r="F14" s="87"/>
      <c r="G14" s="88"/>
      <c r="H14" s="104">
        <v>0</v>
      </c>
      <c r="I14" s="88"/>
      <c r="J14" s="85"/>
      <c r="K14" s="87"/>
    </row>
    <row r="15" spans="1:22" ht="30.75" thickBot="1" x14ac:dyDescent="0.3">
      <c r="A15" s="85"/>
      <c r="B15" s="85"/>
      <c r="C15" s="86"/>
      <c r="D15" s="85"/>
      <c r="E15" s="87"/>
      <c r="F15" s="87"/>
      <c r="G15" s="88"/>
      <c r="H15" s="105" t="s">
        <v>25</v>
      </c>
      <c r="I15" s="88"/>
      <c r="J15" s="85"/>
      <c r="K15" s="87"/>
    </row>
    <row r="18" spans="8:8" x14ac:dyDescent="0.25">
      <c r="H18" s="25"/>
    </row>
  </sheetData>
  <autoFilter ref="D1:D17">
    <filterColumn colId="0">
      <filters>
        <filter val="Desktop"/>
      </filters>
    </filterColumn>
  </autoFilter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abSelected="1" workbookViewId="0">
      <selection activeCell="D16" sqref="D16"/>
    </sheetView>
  </sheetViews>
  <sheetFormatPr defaultRowHeight="15" x14ac:dyDescent="0.25"/>
  <cols>
    <col min="1" max="1" width="9.140625" style="12"/>
    <col min="2" max="2" width="6.140625" style="12" customWidth="1"/>
    <col min="3" max="3" width="25" style="45" customWidth="1"/>
    <col min="4" max="4" width="19.5703125" style="12" customWidth="1"/>
    <col min="5" max="5" width="16.5703125" style="12" customWidth="1"/>
    <col min="6" max="6" width="20.5703125" style="12" customWidth="1"/>
    <col min="7" max="7" width="28.28515625" style="12" customWidth="1"/>
    <col min="8" max="8" width="22.28515625" style="12" customWidth="1"/>
    <col min="9" max="9" width="19.28515625" style="12" customWidth="1"/>
    <col min="10" max="10" width="26.28515625" style="12" customWidth="1"/>
    <col min="11" max="11" width="21.28515625" style="12" customWidth="1"/>
    <col min="12" max="16384" width="9.140625" style="12"/>
  </cols>
  <sheetData>
    <row r="1" spans="1:22" s="19" customFormat="1" x14ac:dyDescent="0.25">
      <c r="A1" s="26" t="s">
        <v>1</v>
      </c>
      <c r="B1" s="27" t="s">
        <v>2</v>
      </c>
      <c r="C1" s="42" t="s">
        <v>3</v>
      </c>
      <c r="D1" s="27" t="s">
        <v>4</v>
      </c>
      <c r="E1" s="27" t="s">
        <v>5</v>
      </c>
      <c r="F1" s="28" t="s">
        <v>6</v>
      </c>
      <c r="G1" s="29" t="s">
        <v>7</v>
      </c>
      <c r="H1" s="29" t="s">
        <v>8</v>
      </c>
      <c r="I1" s="29" t="s">
        <v>9</v>
      </c>
      <c r="J1" s="29" t="s">
        <v>10</v>
      </c>
      <c r="K1" s="27" t="s">
        <v>11</v>
      </c>
    </row>
    <row r="2" spans="1:22" x14ac:dyDescent="0.25">
      <c r="A2" s="54" t="s">
        <v>21</v>
      </c>
      <c r="B2" s="55" t="s">
        <v>18</v>
      </c>
      <c r="C2" s="106" t="s">
        <v>61</v>
      </c>
      <c r="D2" s="55" t="s">
        <v>12</v>
      </c>
      <c r="E2" s="56">
        <v>42576</v>
      </c>
      <c r="F2" s="56">
        <v>42691</v>
      </c>
      <c r="G2" s="57">
        <v>3.82</v>
      </c>
      <c r="H2" s="57">
        <v>3.82</v>
      </c>
      <c r="I2" s="57">
        <v>0</v>
      </c>
      <c r="J2" s="55"/>
      <c r="K2" s="56">
        <v>42766</v>
      </c>
    </row>
    <row r="3" spans="1:22" x14ac:dyDescent="0.25">
      <c r="A3" s="54" t="s">
        <v>22</v>
      </c>
      <c r="B3" s="55" t="s">
        <v>18</v>
      </c>
      <c r="C3" s="106" t="s">
        <v>62</v>
      </c>
      <c r="D3" s="55" t="s">
        <v>12</v>
      </c>
      <c r="E3" s="56">
        <v>42576</v>
      </c>
      <c r="F3" s="56">
        <v>42691</v>
      </c>
      <c r="G3" s="57">
        <v>751.18</v>
      </c>
      <c r="H3" s="57">
        <v>751.18</v>
      </c>
      <c r="I3" s="57">
        <v>0</v>
      </c>
      <c r="J3" s="55"/>
      <c r="K3" s="56">
        <v>42766</v>
      </c>
    </row>
    <row r="4" spans="1:22" x14ac:dyDescent="0.25">
      <c r="A4" s="58">
        <v>2417384</v>
      </c>
      <c r="B4" s="59">
        <v>619</v>
      </c>
      <c r="C4" s="107" t="s">
        <v>17</v>
      </c>
      <c r="D4" s="59" t="s">
        <v>16</v>
      </c>
      <c r="E4" s="60">
        <v>42691</v>
      </c>
      <c r="F4" s="60">
        <v>42759</v>
      </c>
      <c r="G4" s="61">
        <v>2247.08</v>
      </c>
      <c r="H4" s="61">
        <v>2247.08</v>
      </c>
      <c r="I4" s="61">
        <v>0</v>
      </c>
      <c r="J4" s="59"/>
      <c r="K4" s="60">
        <v>42853</v>
      </c>
    </row>
    <row r="5" spans="1:22" x14ac:dyDescent="0.25">
      <c r="A5" s="58">
        <v>2432110</v>
      </c>
      <c r="B5" s="59">
        <v>619</v>
      </c>
      <c r="C5" s="107" t="s">
        <v>63</v>
      </c>
      <c r="D5" s="59" t="s">
        <v>16</v>
      </c>
      <c r="E5" s="60">
        <v>42691</v>
      </c>
      <c r="F5" s="60">
        <v>42759</v>
      </c>
      <c r="G5" s="61">
        <v>25.48</v>
      </c>
      <c r="H5" s="61">
        <v>25.48</v>
      </c>
      <c r="I5" s="61">
        <v>0</v>
      </c>
      <c r="J5" s="59"/>
      <c r="K5" s="60">
        <v>42853</v>
      </c>
    </row>
    <row r="6" spans="1:22" x14ac:dyDescent="0.25">
      <c r="A6" s="62" t="s">
        <v>19</v>
      </c>
      <c r="B6" s="63" t="s">
        <v>18</v>
      </c>
      <c r="C6" s="108" t="s">
        <v>55</v>
      </c>
      <c r="D6" s="63" t="s">
        <v>16</v>
      </c>
      <c r="E6" s="64">
        <v>42753</v>
      </c>
      <c r="F6" s="64">
        <v>42831</v>
      </c>
      <c r="G6" s="65">
        <v>10.95</v>
      </c>
      <c r="H6" s="65">
        <v>10.95</v>
      </c>
      <c r="I6" s="65">
        <v>0</v>
      </c>
      <c r="J6" s="66"/>
      <c r="K6" s="64">
        <v>42916</v>
      </c>
    </row>
    <row r="7" spans="1:22" x14ac:dyDescent="0.25">
      <c r="A7" s="62" t="s">
        <v>20</v>
      </c>
      <c r="B7" s="63" t="s">
        <v>18</v>
      </c>
      <c r="C7" s="108" t="s">
        <v>56</v>
      </c>
      <c r="D7" s="63" t="s">
        <v>16</v>
      </c>
      <c r="E7" s="64">
        <v>42752</v>
      </c>
      <c r="F7" s="64">
        <v>42831</v>
      </c>
      <c r="G7" s="65">
        <v>3767.58</v>
      </c>
      <c r="H7" s="65">
        <v>0</v>
      </c>
      <c r="I7" s="65">
        <v>3767.58</v>
      </c>
      <c r="J7" s="66"/>
      <c r="K7" s="64">
        <v>42916</v>
      </c>
    </row>
    <row r="8" spans="1:22" s="20" customFormat="1" x14ac:dyDescent="0.25">
      <c r="A8" s="67" t="s">
        <v>35</v>
      </c>
      <c r="B8" s="67" t="s">
        <v>18</v>
      </c>
      <c r="C8" s="109" t="s">
        <v>57</v>
      </c>
      <c r="D8" s="67" t="s">
        <v>12</v>
      </c>
      <c r="E8" s="68">
        <v>42766</v>
      </c>
      <c r="F8" s="68">
        <v>42864</v>
      </c>
      <c r="G8" s="69">
        <v>72.97</v>
      </c>
      <c r="H8" s="69">
        <v>72.97</v>
      </c>
      <c r="I8" s="69">
        <v>0</v>
      </c>
      <c r="J8" s="70"/>
      <c r="K8" s="68">
        <v>42947</v>
      </c>
      <c r="L8" s="31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s="20" customFormat="1" x14ac:dyDescent="0.25">
      <c r="A9" s="67" t="s">
        <v>36</v>
      </c>
      <c r="B9" s="67" t="s">
        <v>18</v>
      </c>
      <c r="C9" s="109" t="s">
        <v>58</v>
      </c>
      <c r="D9" s="67" t="s">
        <v>16</v>
      </c>
      <c r="E9" s="68">
        <v>42800</v>
      </c>
      <c r="F9" s="68">
        <v>42881</v>
      </c>
      <c r="G9" s="69">
        <v>1.39</v>
      </c>
      <c r="H9" s="69">
        <v>1.39</v>
      </c>
      <c r="I9" s="69">
        <v>0</v>
      </c>
      <c r="J9" s="70"/>
      <c r="K9" s="68">
        <v>42947</v>
      </c>
      <c r="L9" s="31"/>
      <c r="M9" s="32"/>
      <c r="N9" s="32"/>
      <c r="O9" s="32"/>
      <c r="P9" s="32"/>
      <c r="Q9" s="32"/>
      <c r="R9" s="32"/>
      <c r="S9" s="32"/>
      <c r="T9" s="32"/>
      <c r="U9" s="32"/>
      <c r="V9" s="32"/>
    </row>
    <row r="10" spans="1:22" s="20" customFormat="1" x14ac:dyDescent="0.25">
      <c r="A10" s="67" t="s">
        <v>37</v>
      </c>
      <c r="B10" s="67" t="s">
        <v>18</v>
      </c>
      <c r="C10" s="109" t="s">
        <v>59</v>
      </c>
      <c r="D10" s="67" t="s">
        <v>16</v>
      </c>
      <c r="E10" s="68">
        <v>42804</v>
      </c>
      <c r="F10" s="68">
        <v>42881</v>
      </c>
      <c r="G10" s="69">
        <v>2648.29</v>
      </c>
      <c r="H10" s="69">
        <v>0</v>
      </c>
      <c r="I10" s="69">
        <v>2648.29</v>
      </c>
      <c r="J10" s="70"/>
      <c r="K10" s="68">
        <v>42947</v>
      </c>
      <c r="L10" s="31"/>
      <c r="M10" s="32"/>
      <c r="N10" s="32"/>
      <c r="O10" s="32"/>
      <c r="P10" s="32"/>
      <c r="Q10" s="32"/>
      <c r="R10" s="32"/>
      <c r="S10" s="32"/>
      <c r="T10" s="32"/>
      <c r="U10" s="32"/>
      <c r="V10" s="32"/>
    </row>
    <row r="11" spans="1:22" s="20" customFormat="1" x14ac:dyDescent="0.25">
      <c r="A11" s="67" t="s">
        <v>38</v>
      </c>
      <c r="B11" s="67" t="s">
        <v>18</v>
      </c>
      <c r="C11" s="109" t="s">
        <v>60</v>
      </c>
      <c r="D11" s="67" t="s">
        <v>16</v>
      </c>
      <c r="E11" s="68">
        <v>42804</v>
      </c>
      <c r="F11" s="68">
        <v>42881</v>
      </c>
      <c r="G11" s="69">
        <v>3394.11</v>
      </c>
      <c r="H11" s="69">
        <v>3394.11</v>
      </c>
      <c r="I11" s="69">
        <v>0</v>
      </c>
      <c r="J11" s="70"/>
      <c r="K11" s="68">
        <v>42947</v>
      </c>
      <c r="L11" s="31"/>
      <c r="M11" s="32"/>
      <c r="N11" s="32"/>
      <c r="O11" s="32"/>
      <c r="P11" s="32"/>
      <c r="Q11" s="32"/>
      <c r="R11" s="32"/>
      <c r="S11" s="32"/>
      <c r="T11" s="32"/>
      <c r="U11" s="32"/>
      <c r="V11" s="32"/>
    </row>
    <row r="12" spans="1:22" x14ac:dyDescent="0.25">
      <c r="A12" s="71">
        <v>2420305</v>
      </c>
      <c r="B12" s="71">
        <v>619</v>
      </c>
      <c r="C12" s="72" t="s">
        <v>43</v>
      </c>
      <c r="D12" s="71" t="s">
        <v>12</v>
      </c>
      <c r="E12" s="73">
        <v>42912</v>
      </c>
      <c r="F12" s="73">
        <v>42978</v>
      </c>
      <c r="G12" s="74">
        <v>987.84</v>
      </c>
      <c r="H12" s="74">
        <v>0</v>
      </c>
      <c r="I12" s="74">
        <v>987.84</v>
      </c>
      <c r="J12" s="75"/>
      <c r="K12" s="73">
        <v>43039</v>
      </c>
    </row>
    <row r="13" spans="1:22" x14ac:dyDescent="0.25">
      <c r="A13" s="39" t="s">
        <v>33</v>
      </c>
      <c r="B13" s="39" t="s">
        <v>18</v>
      </c>
      <c r="C13" s="44" t="s">
        <v>34</v>
      </c>
      <c r="D13" s="39" t="s">
        <v>12</v>
      </c>
      <c r="E13" s="40">
        <v>42928</v>
      </c>
      <c r="F13" s="40">
        <v>43010</v>
      </c>
      <c r="G13" s="41">
        <v>462.96</v>
      </c>
      <c r="H13" s="41">
        <v>462.96</v>
      </c>
      <c r="I13" s="41">
        <v>0</v>
      </c>
      <c r="J13" s="39"/>
      <c r="K13" s="40">
        <v>43069</v>
      </c>
    </row>
    <row r="14" spans="1:22" ht="15.75" thickBot="1" x14ac:dyDescent="0.3">
      <c r="A14" s="46"/>
      <c r="B14" s="47"/>
      <c r="C14" s="110"/>
      <c r="D14" s="47"/>
      <c r="E14" s="48"/>
      <c r="F14" s="48"/>
      <c r="G14" s="49" t="s">
        <v>46</v>
      </c>
      <c r="H14" s="50">
        <f>SUM(H2:H13)</f>
        <v>6969.94</v>
      </c>
      <c r="I14" s="51"/>
      <c r="J14" s="52"/>
      <c r="K14" s="53"/>
    </row>
    <row r="40" spans="8:8" x14ac:dyDescent="0.25">
      <c r="H40" s="25"/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8C00EC0FA74743BAC639A037A54108" ma:contentTypeVersion="1" ma:contentTypeDescription="Create a new document." ma:contentTypeScope="" ma:versionID="d2879c5b3c3ce19851dae2481fde52b4">
  <xsd:schema xmlns:xsd="http://www.w3.org/2001/XMLSchema" xmlns:xs="http://www.w3.org/2001/XMLSchema" xmlns:p="http://schemas.microsoft.com/office/2006/metadata/properties" xmlns:ns2="http://schemas.microsoft.com/sharepoint/v4" targetNamespace="http://schemas.microsoft.com/office/2006/metadata/properties" ma:root="true" ma:fieldsID="23c11eee0d542004c4a7d729835418c6" ns2:_=""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E2867533-CB19-46F4-8173-C912426B51B4}"/>
</file>

<file path=customXml/itemProps2.xml><?xml version="1.0" encoding="utf-8"?>
<ds:datastoreItem xmlns:ds="http://schemas.openxmlformats.org/officeDocument/2006/customXml" ds:itemID="{7E8A9381-68E9-4862-B543-8DEBA1E04763}"/>
</file>

<file path=customXml/itemProps3.xml><?xml version="1.0" encoding="utf-8"?>
<ds:datastoreItem xmlns:ds="http://schemas.openxmlformats.org/officeDocument/2006/customXml" ds:itemID="{306C1086-3209-4D22-927F-D1CB5A63D5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4th Quarter 2017 Summary</vt:lpstr>
      <vt:lpstr>Audit Schedule 4th QTR 2017</vt:lpstr>
      <vt:lpstr>Audits Final 4th QTR 2017</vt:lpstr>
      <vt:lpstr>Recoveries 4th QTR 2017</vt:lpstr>
      <vt:lpstr>YTD Recoveries</vt:lpstr>
    </vt:vector>
  </TitlesOfParts>
  <Company>AMFC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Marino(PRX), Kimberly</dc:creator>
  <cp:lastModifiedBy>Andrassy, Sarah</cp:lastModifiedBy>
  <dcterms:created xsi:type="dcterms:W3CDTF">2017-03-27T12:37:07Z</dcterms:created>
  <dcterms:modified xsi:type="dcterms:W3CDTF">2018-02-21T14:27:54Z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0x010100798C00EC0FA74743BAC639A037A54108</vt:lpwstr>
  </property>
</Properties>
</file>